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C36" i="20"/>
  <c r="D36"/>
  <c r="G36" s="1"/>
  <c r="C35"/>
  <c r="C34"/>
  <c r="C35" i="19"/>
  <c r="C34"/>
  <c r="E30" i="17"/>
  <c r="E24" i="20"/>
  <c r="C33"/>
  <c r="D36" i="17" l="1"/>
  <c r="G36" s="1"/>
  <c r="D35"/>
  <c r="G35" s="1"/>
  <c r="C18" i="19"/>
  <c r="C19"/>
  <c r="C20"/>
  <c r="C21"/>
  <c r="D21" s="1"/>
  <c r="G21" s="1"/>
  <c r="C22"/>
  <c r="C23"/>
  <c r="C24"/>
  <c r="C25"/>
  <c r="D25" s="1"/>
  <c r="G25" s="1"/>
  <c r="C26"/>
  <c r="C27"/>
  <c r="C28"/>
  <c r="C29"/>
  <c r="C30"/>
  <c r="C31"/>
  <c r="D31" s="1"/>
  <c r="G31" s="1"/>
  <c r="C32"/>
  <c r="C33"/>
  <c r="D33" s="1"/>
  <c r="G33" s="1"/>
  <c r="D38"/>
  <c r="C17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C21"/>
  <c r="D21" s="1"/>
  <c r="G21" s="1"/>
  <c r="C22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/>
  <c r="E20"/>
  <c r="E21"/>
  <c r="E22"/>
  <c r="E23"/>
  <c r="E24"/>
  <c r="E25"/>
  <c r="E26"/>
  <c r="E27"/>
  <c r="E28"/>
  <c r="E29"/>
  <c r="E31"/>
  <c r="E32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D29" i="20"/>
  <c r="G29" s="1"/>
  <c r="I17" i="2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/>
  <c r="D20"/>
  <c r="G20" s="1"/>
  <c r="D22"/>
  <c r="G22" s="1"/>
  <c r="E17"/>
  <c r="E18"/>
  <c r="E19"/>
  <c r="E20"/>
  <c r="E21"/>
  <c r="E22"/>
  <c r="E23"/>
  <c r="E25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8"/>
  <c r="G18" s="1"/>
  <c r="D19"/>
  <c r="G19" s="1"/>
  <c r="D20"/>
  <c r="G20" s="1"/>
  <c r="D22"/>
  <c r="G22" s="1"/>
  <c r="D23"/>
  <c r="G23" s="1"/>
  <c r="D24"/>
  <c r="G24" s="1"/>
  <c r="D26"/>
  <c r="G26" s="1"/>
  <c r="D27"/>
  <c r="G27" s="1"/>
  <c r="D28"/>
  <c r="G28" s="1"/>
  <c r="D29"/>
  <c r="G29" s="1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6" i="20"/>
  <c r="J28"/>
  <c r="J18"/>
  <c r="J19"/>
  <c r="J28" i="19"/>
  <c r="J20"/>
  <c r="J21" s="1"/>
  <c r="J29" s="1"/>
  <c r="J29" i="17"/>
  <c r="J31" s="1"/>
  <c r="D11" i="2" s="1"/>
  <c r="F11"/>
  <c r="H20" s="1"/>
  <c r="F12"/>
  <c r="H21" s="1"/>
  <c r="C13"/>
  <c r="C12"/>
  <c r="C11"/>
  <c r="G16" i="17"/>
  <c r="J30" i="19" l="1"/>
  <c r="D12" i="2" s="1"/>
  <c r="J20" i="20"/>
  <c r="J29" s="1"/>
  <c r="J30"/>
  <c r="D13" i="2" s="1"/>
  <c r="B13"/>
  <c r="B12"/>
  <c r="J31" i="19"/>
  <c r="E12" i="2" s="1"/>
  <c r="J21" i="17"/>
  <c r="J30" s="1"/>
  <c r="J32" s="1"/>
  <c r="E11" i="2" s="1"/>
  <c r="G17" i="20"/>
  <c r="F11"/>
  <c r="G13" i="2" s="1"/>
  <c r="I22" s="1"/>
  <c r="G38" i="19"/>
  <c r="F12"/>
  <c r="G12" i="2" s="1"/>
  <c r="I21" s="1"/>
  <c r="G20" i="17"/>
  <c r="F12"/>
  <c r="G11" i="2" s="1"/>
  <c r="I20" s="1"/>
  <c r="J31" i="20" l="1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<sst xmlns="http://schemas.openxmlformats.org/spreadsheetml/2006/main" count="104" uniqueCount="53">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</sst>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59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0.36284672445173932</c:v>
                </c:pt>
                <c:pt idx="2">
                  <c:v>0.90633854955576187</c:v>
                </c:pt>
                <c:pt idx="3">
                  <c:v>1.5585287396805894</c:v>
                </c:pt>
                <c:pt idx="4">
                  <c:v>2.022967208405845</c:v>
                </c:pt>
                <c:pt idx="5">
                  <c:v>2.1316655734266496</c:v>
                </c:pt>
                <c:pt idx="6">
                  <c:v>2.0130855388584989</c:v>
                </c:pt>
                <c:pt idx="7">
                  <c:v>1.6968721133434312</c:v>
                </c:pt>
                <c:pt idx="8">
                  <c:v>1.410303696470401</c:v>
                </c:pt>
                <c:pt idx="9">
                  <c:v>1.1929069664287919</c:v>
                </c:pt>
                <c:pt idx="10">
                  <c:v>1.0743269318606414</c:v>
                </c:pt>
                <c:pt idx="11">
                  <c:v>0.97551023638718293</c:v>
                </c:pt>
                <c:pt idx="12">
                  <c:v>0.93598355819779944</c:v>
                </c:pt>
                <c:pt idx="13">
                  <c:v>0.86681187136637849</c:v>
                </c:pt>
                <c:pt idx="14">
                  <c:v>0.82728519317699512</c:v>
                </c:pt>
                <c:pt idx="15">
                  <c:v>0.80752185408230326</c:v>
                </c:pt>
                <c:pt idx="16">
                  <c:v>0.7877585149876114</c:v>
                </c:pt>
                <c:pt idx="17">
                  <c:v>0.76799517589291977</c:v>
                </c:pt>
              </c:numCache>
            </c:numRef>
          </c:yVal>
          <c:smooth val="1"/>
        </c:ser>
        <c:axId val="50596096"/>
        <c:axId val="50619904"/>
      </c:scatterChart>
      <c:valAx>
        <c:axId val="505960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0619904"/>
        <c:crosses val="autoZero"/>
        <c:crossBetween val="midCat"/>
        <c:majorUnit val="1"/>
      </c:valAx>
      <c:valAx>
        <c:axId val="506199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0596096"/>
        <c:crossesAt val="0"/>
        <c:crossBetween val="midCat"/>
        <c:majorUnit val="0.1"/>
        <c:minorUnit val="2.0000000000000007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92" l="0.78740157480314954" r="0.78740157480314954" t="0.98425196850393692" header="0" footer="0.98425196850393692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31E-2"/>
          <c:w val="0.82878107350913877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Punto2!$E$16:$E$35</c:f>
              <c:numCache>
                <c:formatCode>0.0</c:formatCode>
                <c:ptCount val="20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Punto2!$D$16:$D$35</c:f>
              <c:numCache>
                <c:formatCode>0.000</c:formatCode>
                <c:ptCount val="20"/>
                <c:pt idx="0">
                  <c:v>0</c:v>
                </c:pt>
                <c:pt idx="1">
                  <c:v>0.72846849770353628</c:v>
                </c:pt>
                <c:pt idx="2">
                  <c:v>1.420185366017747</c:v>
                </c:pt>
                <c:pt idx="3">
                  <c:v>1.9933221997638071</c:v>
                </c:pt>
                <c:pt idx="4">
                  <c:v>2.576340703057213</c:v>
                </c:pt>
                <c:pt idx="5">
                  <c:v>2.1613105820686873</c:v>
                </c:pt>
                <c:pt idx="6">
                  <c:v>1.8154521479115815</c:v>
                </c:pt>
                <c:pt idx="7">
                  <c:v>1.7067537828907768</c:v>
                </c:pt>
                <c:pt idx="8">
                  <c:v>1.5387654005858973</c:v>
                </c:pt>
                <c:pt idx="9">
                  <c:v>1.4695937137544761</c:v>
                </c:pt>
                <c:pt idx="10">
                  <c:v>1.3905403573757091</c:v>
                </c:pt>
                <c:pt idx="11">
                  <c:v>1.331250340091634</c:v>
                </c:pt>
                <c:pt idx="12">
                  <c:v>1.2818419923549049</c:v>
                </c:pt>
                <c:pt idx="13">
                  <c:v>1.2225519750708296</c:v>
                </c:pt>
                <c:pt idx="14">
                  <c:v>1.1929069664287919</c:v>
                </c:pt>
                <c:pt idx="15">
                  <c:v>1.1434986186920624</c:v>
                </c:pt>
                <c:pt idx="16">
                  <c:v>1.0940902709553335</c:v>
                </c:pt>
                <c:pt idx="17">
                  <c:v>1.0743269318606414</c:v>
                </c:pt>
                <c:pt idx="18" formatCode="0.0000">
                  <c:v>1.0545635927659498</c:v>
                </c:pt>
                <c:pt idx="19" formatCode="0.0000">
                  <c:v>1.0545635927659498</c:v>
                </c:pt>
              </c:numCache>
            </c:numRef>
          </c:yVal>
          <c:smooth val="1"/>
        </c:ser>
        <c:axId val="45386752"/>
        <c:axId val="51347840"/>
      </c:scatterChart>
      <c:valAx>
        <c:axId val="4538675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1347840"/>
        <c:crosses val="autoZero"/>
        <c:crossBetween val="midCat"/>
        <c:majorUnit val="1"/>
        <c:minorUnit val="1"/>
      </c:valAx>
      <c:valAx>
        <c:axId val="513478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38675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Punto3!$E$15:$E$36</c:f>
              <c:numCache>
                <c:formatCode>0.0</c:formatCode>
                <c:ptCount val="22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</c:numCache>
            </c:numRef>
          </c:xVal>
          <c:yVal>
            <c:numRef>
              <c:f>Punto3!$D$15:$D$36</c:f>
              <c:numCache>
                <c:formatCode>0.000</c:formatCode>
                <c:ptCount val="22"/>
                <c:pt idx="0">
                  <c:v>0</c:v>
                </c:pt>
                <c:pt idx="1">
                  <c:v>0.58024345449334824</c:v>
                </c:pt>
                <c:pt idx="2">
                  <c:v>1.0249185841239123</c:v>
                </c:pt>
                <c:pt idx="3">
                  <c:v>1.420185366017747</c:v>
                </c:pt>
                <c:pt idx="4">
                  <c:v>1.6968721133434312</c:v>
                </c:pt>
                <c:pt idx="5">
                  <c:v>2.0921388952372655</c:v>
                </c:pt>
                <c:pt idx="6">
                  <c:v>2.4478789989417171</c:v>
                </c:pt>
                <c:pt idx="7">
                  <c:v>2.8036191026461683</c:v>
                </c:pt>
                <c:pt idx="8">
                  <c:v>3.1692408758979651</c:v>
                </c:pt>
                <c:pt idx="9">
                  <c:v>3.4854543014130326</c:v>
                </c:pt>
                <c:pt idx="10">
                  <c:v>3.7423777096440252</c:v>
                </c:pt>
                <c:pt idx="11">
                  <c:v>3.7621410487387168</c:v>
                </c:pt>
                <c:pt idx="12">
                  <c:v>3.317465919108153</c:v>
                </c:pt>
                <c:pt idx="13">
                  <c:v>2.8727907894775897</c:v>
                </c:pt>
                <c:pt idx="14">
                  <c:v>2.8233824417408599</c:v>
                </c:pt>
                <c:pt idx="15" formatCode="0.0000">
                  <c:v>2.6257490507939427</c:v>
                </c:pt>
                <c:pt idx="16" formatCode="0.0000">
                  <c:v>2.4874056771311004</c:v>
                </c:pt>
                <c:pt idx="17" formatCode="0.0000">
                  <c:v>2.3787073121102962</c:v>
                </c:pt>
                <c:pt idx="18" formatCode="0.0000">
                  <c:v>2.2700089470894915</c:v>
                </c:pt>
                <c:pt idx="19" formatCode="0.0000">
                  <c:v>1.8747421651956566</c:v>
                </c:pt>
                <c:pt idx="20" formatCode="0.0000">
                  <c:v>1.8549788261009652</c:v>
                </c:pt>
                <c:pt idx="21" formatCode="0.0000">
                  <c:v>1.8450971565536192</c:v>
                </c:pt>
              </c:numCache>
            </c:numRef>
          </c:yVal>
          <c:smooth val="1"/>
        </c:ser>
        <c:axId val="51979392"/>
        <c:axId val="52092928"/>
      </c:scatterChart>
      <c:valAx>
        <c:axId val="519793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2092928"/>
        <c:crosses val="autoZero"/>
        <c:crossBetween val="midCat"/>
        <c:majorUnit val="1"/>
        <c:minorUnit val="1"/>
      </c:valAx>
      <c:valAx>
        <c:axId val="520929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08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197939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4"/>
                  <c:y val="-2.494488188976378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09E-2"/>
                  <c:y val="0.3331503562054744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1.5387999999999999</c:v>
                </c:pt>
                <c:pt idx="1">
                  <c:v>2.1316655734266496</c:v>
                </c:pt>
                <c:pt idx="2">
                  <c:v>2.576340703057213</c:v>
                </c:pt>
                <c:pt idx="3">
                  <c:v>3.7621410487387168</c:v>
                </c:pt>
              </c:numCache>
            </c:numRef>
          </c:yVal>
        </c:ser>
        <c:axId val="52331264"/>
        <c:axId val="52333184"/>
      </c:scatterChart>
      <c:valAx>
        <c:axId val="523312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2333184"/>
        <c:crosses val="autoZero"/>
        <c:crossBetween val="midCat"/>
      </c:valAx>
      <c:valAx>
        <c:axId val="5233318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23312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25" zoomScaleNormal="110" workbookViewId="0">
      <selection activeCell="F34" sqref="F34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2.1316655734266496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51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10.68</v>
      </c>
    </row>
    <row r="17" spans="1:18">
      <c r="A17" s="29">
        <v>0.5</v>
      </c>
      <c r="B17" s="32">
        <v>26</v>
      </c>
      <c r="C17" s="33">
        <f>(0.00299639*B17+0.03211882)/9.81*1000</f>
        <v>11.215592252803262</v>
      </c>
      <c r="D17" s="33">
        <f t="shared" si="0"/>
        <v>0.36284672445173932</v>
      </c>
      <c r="E17" s="29">
        <v>0.5</v>
      </c>
      <c r="F17" s="35">
        <v>16</v>
      </c>
      <c r="G17" s="34">
        <f t="shared" si="1"/>
        <v>0.72569344890347864</v>
      </c>
      <c r="I17" s="23" t="s">
        <v>11</v>
      </c>
      <c r="J17" s="23">
        <v>66.72</v>
      </c>
    </row>
    <row r="18" spans="1:18">
      <c r="A18" s="29">
        <f t="shared" ref="A18:A41" si="2">A17+0.5</f>
        <v>1</v>
      </c>
      <c r="B18" s="32">
        <v>81</v>
      </c>
      <c r="C18" s="33">
        <f t="shared" ref="C18:C33" si="3">(0.00299639*B18+0.03211882)/9.81*1000</f>
        <v>28.014924566768599</v>
      </c>
      <c r="D18" s="33">
        <f t="shared" si="0"/>
        <v>0.90633854955576187</v>
      </c>
      <c r="E18" s="29">
        <f t="shared" ref="E18:E25" si="4">E17+0.5</f>
        <v>1</v>
      </c>
      <c r="F18" s="35">
        <v>60</v>
      </c>
      <c r="G18" s="34">
        <f t="shared" si="1"/>
        <v>1.8126770991115237</v>
      </c>
      <c r="I18" s="23" t="s">
        <v>12</v>
      </c>
      <c r="J18" s="23">
        <v>59.83</v>
      </c>
    </row>
    <row r="19" spans="1:18">
      <c r="A19" s="29">
        <f t="shared" si="2"/>
        <v>1.5</v>
      </c>
      <c r="B19" s="32">
        <v>147</v>
      </c>
      <c r="C19" s="33">
        <f t="shared" si="3"/>
        <v>48.174123343527015</v>
      </c>
      <c r="D19" s="33">
        <f t="shared" si="0"/>
        <v>1.5585287396805894</v>
      </c>
      <c r="E19" s="29">
        <f t="shared" si="4"/>
        <v>1.5</v>
      </c>
      <c r="F19" s="35">
        <v>72</v>
      </c>
      <c r="G19" s="34">
        <f t="shared" si="1"/>
        <v>3.1170574793611787</v>
      </c>
      <c r="I19" s="23" t="s">
        <v>13</v>
      </c>
      <c r="J19" s="38">
        <f>J17-J18</f>
        <v>6.8900000000000006</v>
      </c>
    </row>
    <row r="20" spans="1:18">
      <c r="A20" s="29">
        <f t="shared" si="2"/>
        <v>2</v>
      </c>
      <c r="B20" s="32">
        <v>194</v>
      </c>
      <c r="C20" s="33">
        <f t="shared" si="3"/>
        <v>62.529916411824665</v>
      </c>
      <c r="D20" s="33">
        <f t="shared" si="0"/>
        <v>2.022967208405845</v>
      </c>
      <c r="E20" s="29">
        <f t="shared" si="4"/>
        <v>2</v>
      </c>
      <c r="F20" s="35">
        <v>220</v>
      </c>
      <c r="G20" s="34">
        <f t="shared" si="1"/>
        <v>4.04593441681169</v>
      </c>
      <c r="I20" s="39" t="s">
        <v>14</v>
      </c>
      <c r="J20" s="40">
        <f>J18-J16</f>
        <v>49.15</v>
      </c>
    </row>
    <row r="21" spans="1:18">
      <c r="A21" s="29">
        <f t="shared" si="2"/>
        <v>2.5</v>
      </c>
      <c r="B21" s="32">
        <v>205</v>
      </c>
      <c r="C21" s="33">
        <f t="shared" si="3"/>
        <v>65.889782874617737</v>
      </c>
      <c r="D21" s="33">
        <f t="shared" si="0"/>
        <v>2.1316655734266496</v>
      </c>
      <c r="E21" s="29">
        <f t="shared" si="4"/>
        <v>2.5</v>
      </c>
      <c r="F21" s="35">
        <v>360</v>
      </c>
      <c r="G21" s="34">
        <f t="shared" si="1"/>
        <v>4.2633311468532993</v>
      </c>
      <c r="I21" s="39" t="s">
        <v>15</v>
      </c>
      <c r="J21" s="38">
        <f>(J19/J20)*100</f>
        <v>14.018311291963379</v>
      </c>
    </row>
    <row r="22" spans="1:18">
      <c r="A22" s="29">
        <f t="shared" si="2"/>
        <v>3</v>
      </c>
      <c r="B22" s="32">
        <v>193</v>
      </c>
      <c r="C22" s="33">
        <f t="shared" si="3"/>
        <v>62.224474006116196</v>
      </c>
      <c r="D22" s="33">
        <f t="shared" si="0"/>
        <v>2.0130855388584989</v>
      </c>
      <c r="E22" s="29">
        <f t="shared" si="4"/>
        <v>3</v>
      </c>
      <c r="F22" s="35">
        <v>450</v>
      </c>
      <c r="G22" s="34">
        <f t="shared" si="1"/>
        <v>4.0261710777169979</v>
      </c>
      <c r="K22" s="18"/>
      <c r="L22" s="18"/>
    </row>
    <row r="23" spans="1:18">
      <c r="A23" s="29">
        <f t="shared" si="2"/>
        <v>3.5</v>
      </c>
      <c r="B23" s="32">
        <v>161</v>
      </c>
      <c r="C23" s="33">
        <f t="shared" si="3"/>
        <v>52.450317023445457</v>
      </c>
      <c r="D23" s="33">
        <f t="shared" si="0"/>
        <v>1.6968721133434312</v>
      </c>
      <c r="E23" s="29">
        <f t="shared" si="4"/>
        <v>3.5</v>
      </c>
      <c r="F23" s="35">
        <v>640</v>
      </c>
      <c r="G23" s="34">
        <f t="shared" si="1"/>
        <v>3.3937442266868625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132</v>
      </c>
      <c r="C24" s="33">
        <f t="shared" si="3"/>
        <v>43.592487257900096</v>
      </c>
      <c r="D24" s="33">
        <f t="shared" si="0"/>
        <v>1.410303696470401</v>
      </c>
      <c r="E24" s="29">
        <f t="shared" si="4"/>
        <v>4</v>
      </c>
      <c r="F24" s="35">
        <v>800</v>
      </c>
      <c r="G24" s="34">
        <f t="shared" si="1"/>
        <v>2.820607392940802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110</v>
      </c>
      <c r="C25" s="33">
        <f t="shared" si="3"/>
        <v>36.87275433231396</v>
      </c>
      <c r="D25" s="33">
        <f t="shared" si="0"/>
        <v>1.1929069664287919</v>
      </c>
      <c r="E25" s="29">
        <f t="shared" si="4"/>
        <v>4.5</v>
      </c>
      <c r="F25" s="35">
        <v>920</v>
      </c>
      <c r="G25" s="34">
        <f t="shared" si="1"/>
        <v>2.3858139328575838</v>
      </c>
      <c r="H25" s="2"/>
      <c r="I25" s="39" t="s">
        <v>18</v>
      </c>
      <c r="J25" s="46">
        <v>286.82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98</v>
      </c>
      <c r="C26" s="33">
        <f t="shared" si="3"/>
        <v>33.207445463812427</v>
      </c>
      <c r="D26" s="33">
        <f t="shared" si="0"/>
        <v>1.0743269318606414</v>
      </c>
      <c r="E26" s="29">
        <f t="shared" ref="E26:E32" si="5">E25+0.5</f>
        <v>5</v>
      </c>
      <c r="F26" s="35">
        <v>1140</v>
      </c>
      <c r="G26" s="34">
        <f t="shared" si="1"/>
        <v>2.1486538637212829</v>
      </c>
      <c r="I26" s="39" t="s">
        <v>19</v>
      </c>
      <c r="J26" s="46">
        <v>150.13999999999999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88</v>
      </c>
      <c r="C27" s="33">
        <f t="shared" si="3"/>
        <v>30.153021406727824</v>
      </c>
      <c r="D27" s="33">
        <f t="shared" si="0"/>
        <v>0.97551023638718293</v>
      </c>
      <c r="E27" s="29">
        <f t="shared" si="5"/>
        <v>5.5</v>
      </c>
      <c r="F27" s="35">
        <v>1260</v>
      </c>
      <c r="G27" s="34">
        <f t="shared" si="1"/>
        <v>1.9510204727743659</v>
      </c>
      <c r="I27" s="39" t="s">
        <v>20</v>
      </c>
      <c r="J27" s="42">
        <f>J25-J26</f>
        <v>136.68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84</v>
      </c>
      <c r="C28" s="33">
        <f t="shared" si="3"/>
        <v>28.93125178389398</v>
      </c>
      <c r="D28" s="33">
        <f t="shared" si="0"/>
        <v>0.93598355819779944</v>
      </c>
      <c r="E28" s="29">
        <f t="shared" si="5"/>
        <v>6</v>
      </c>
      <c r="F28" s="35">
        <v>1400</v>
      </c>
      <c r="G28" s="34">
        <f t="shared" si="1"/>
        <v>1.8719671163955989</v>
      </c>
      <c r="I28" s="39" t="s">
        <v>17</v>
      </c>
      <c r="J28" s="36">
        <v>1.9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77</v>
      </c>
      <c r="C29" s="33">
        <f t="shared" si="3"/>
        <v>26.793154943934759</v>
      </c>
      <c r="D29" s="33">
        <f t="shared" si="0"/>
        <v>0.86681187136637849</v>
      </c>
      <c r="E29" s="29">
        <f t="shared" si="5"/>
        <v>6.5</v>
      </c>
      <c r="F29" s="35">
        <v>1560</v>
      </c>
      <c r="G29" s="34">
        <f t="shared" si="1"/>
        <v>1.733623742732757</v>
      </c>
      <c r="I29" s="39" t="s">
        <v>36</v>
      </c>
      <c r="J29" s="43">
        <f>J28*B12</f>
        <v>58.728999999999999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73</v>
      </c>
      <c r="C30" s="33">
        <f t="shared" si="3"/>
        <v>25.571385321100919</v>
      </c>
      <c r="D30" s="33">
        <f t="shared" si="0"/>
        <v>0.82728519317699512</v>
      </c>
      <c r="E30" s="29">
        <f t="shared" si="5"/>
        <v>7</v>
      </c>
      <c r="F30" s="35">
        <v>1690</v>
      </c>
      <c r="G30" s="34">
        <f t="shared" si="1"/>
        <v>1.6545703863539902</v>
      </c>
      <c r="I30" s="39" t="s">
        <v>21</v>
      </c>
      <c r="J30" s="43">
        <f>J21</f>
        <v>14.018311291963379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71</v>
      </c>
      <c r="C31" s="33">
        <f t="shared" si="3"/>
        <v>24.960500509683992</v>
      </c>
      <c r="D31" s="33">
        <f t="shared" si="0"/>
        <v>0.80752185408230326</v>
      </c>
      <c r="E31" s="29">
        <f t="shared" si="5"/>
        <v>7.5</v>
      </c>
      <c r="F31" s="35">
        <v>1830</v>
      </c>
      <c r="G31" s="34">
        <f t="shared" si="1"/>
        <v>1.6150437081646065</v>
      </c>
      <c r="I31" s="44" t="s">
        <v>37</v>
      </c>
      <c r="J31" s="43">
        <f>J27/J29</f>
        <v>2.327299971053483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69</v>
      </c>
      <c r="C32" s="33">
        <f t="shared" si="3"/>
        <v>24.349615698267069</v>
      </c>
      <c r="D32" s="33">
        <f t="shared" si="0"/>
        <v>0.7877585149876114</v>
      </c>
      <c r="E32" s="29">
        <f t="shared" si="5"/>
        <v>8</v>
      </c>
      <c r="F32" s="35">
        <v>1980</v>
      </c>
      <c r="G32" s="34">
        <f t="shared" si="1"/>
        <v>1.5755170299752228</v>
      </c>
      <c r="I32" s="44" t="s">
        <v>38</v>
      </c>
      <c r="J32" s="43">
        <f>J31/(1+J30/100)</f>
        <v>2.0411633400656437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67</v>
      </c>
      <c r="C33" s="33">
        <f t="shared" si="3"/>
        <v>23.738730886850149</v>
      </c>
      <c r="D33" s="33">
        <f t="shared" si="0"/>
        <v>0.76799517589291977</v>
      </c>
      <c r="E33" s="29">
        <f>E32+0.5</f>
        <v>8.5</v>
      </c>
      <c r="F33" s="35">
        <v>2130</v>
      </c>
      <c r="G33" s="34">
        <f t="shared" si="1"/>
        <v>1.5359903517858395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/>
      <c r="D34" s="33">
        <f t="shared" si="0"/>
        <v>0</v>
      </c>
      <c r="E34" s="29">
        <f t="shared" ref="E34:E41" si="6">E33+0.5</f>
        <v>9</v>
      </c>
      <c r="F34" s="35"/>
      <c r="G34" s="34">
        <f t="shared" si="1"/>
        <v>0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/>
      <c r="D35" s="33">
        <f t="shared" si="0"/>
        <v>0</v>
      </c>
      <c r="E35" s="29">
        <f t="shared" si="6"/>
        <v>9.5</v>
      </c>
      <c r="F35" s="35"/>
      <c r="G35" s="34">
        <f t="shared" si="1"/>
        <v>0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/>
      <c r="D36" s="33">
        <f t="shared" si="0"/>
        <v>0</v>
      </c>
      <c r="E36" s="29">
        <f t="shared" si="6"/>
        <v>10</v>
      </c>
      <c r="F36" s="35"/>
      <c r="G36" s="34">
        <f t="shared" si="1"/>
        <v>0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37" workbookViewId="0">
      <selection activeCell="B21" sqref="B21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2.576340703057213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3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19.47</v>
      </c>
      <c r="L16" s="31"/>
      <c r="M16" s="54"/>
      <c r="N16" s="56"/>
    </row>
    <row r="17" spans="1:20">
      <c r="A17" s="29">
        <f>A16+0.5</f>
        <v>0.5</v>
      </c>
      <c r="B17" s="32">
        <v>63</v>
      </c>
      <c r="C17" s="33">
        <f>(0.00299639*B17+0.03211882)/9.81*1000</f>
        <v>22.516961264016306</v>
      </c>
      <c r="D17" s="33">
        <f t="shared" si="0"/>
        <v>0.72846849770353628</v>
      </c>
      <c r="E17" s="29">
        <v>0.5</v>
      </c>
      <c r="F17" s="35">
        <v>2</v>
      </c>
      <c r="G17" s="34">
        <f t="shared" si="1"/>
        <v>0.72846849770353628</v>
      </c>
      <c r="I17" s="23" t="s">
        <v>11</v>
      </c>
      <c r="J17" s="37">
        <v>89.92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133</v>
      </c>
      <c r="C18" s="33">
        <f t="shared" ref="C18:C35" si="3">(0.00299639*B18+0.03211882)/9.81*1000</f>
        <v>43.897929663608558</v>
      </c>
      <c r="D18" s="33">
        <f t="shared" si="0"/>
        <v>1.420185366017747</v>
      </c>
      <c r="E18" s="29">
        <f t="shared" ref="E18:E24" si="4">E17+0.5</f>
        <v>1</v>
      </c>
      <c r="F18" s="35">
        <v>16</v>
      </c>
      <c r="G18" s="34">
        <f t="shared" si="1"/>
        <v>1.420185366017747</v>
      </c>
      <c r="I18" s="23" t="s">
        <v>12</v>
      </c>
      <c r="J18" s="37">
        <v>81.06</v>
      </c>
      <c r="L18" s="31"/>
      <c r="M18" s="54"/>
      <c r="N18" s="56"/>
    </row>
    <row r="19" spans="1:20">
      <c r="A19" s="29">
        <f t="shared" si="2"/>
        <v>1.5</v>
      </c>
      <c r="B19" s="32">
        <v>191</v>
      </c>
      <c r="C19" s="33">
        <f t="shared" si="3"/>
        <v>61.61358919469928</v>
      </c>
      <c r="D19" s="33">
        <f t="shared" si="0"/>
        <v>1.9933221997638071</v>
      </c>
      <c r="E19" s="29">
        <f t="shared" si="4"/>
        <v>1.5</v>
      </c>
      <c r="F19" s="35">
        <v>50</v>
      </c>
      <c r="G19" s="34">
        <f t="shared" si="1"/>
        <v>1.9933221997638071</v>
      </c>
      <c r="I19" s="23" t="s">
        <v>13</v>
      </c>
      <c r="J19" s="43">
        <f>J17-J18</f>
        <v>8.86</v>
      </c>
      <c r="L19" s="31"/>
      <c r="M19" s="54"/>
      <c r="N19" s="57"/>
    </row>
    <row r="20" spans="1:20">
      <c r="A20" s="29">
        <f t="shared" si="2"/>
        <v>2</v>
      </c>
      <c r="B20" s="32">
        <v>250</v>
      </c>
      <c r="C20" s="33">
        <f t="shared" si="3"/>
        <v>79.634691131498457</v>
      </c>
      <c r="D20" s="33">
        <f t="shared" si="0"/>
        <v>2.576340703057213</v>
      </c>
      <c r="E20" s="29">
        <f t="shared" si="4"/>
        <v>2</v>
      </c>
      <c r="F20" s="35">
        <v>110</v>
      </c>
      <c r="G20" s="34">
        <f t="shared" si="1"/>
        <v>2.576340703057213</v>
      </c>
      <c r="I20" s="39" t="s">
        <v>14</v>
      </c>
      <c r="J20" s="36">
        <f>J18-J16</f>
        <v>61.59</v>
      </c>
      <c r="L20" s="31"/>
      <c r="M20" s="58"/>
      <c r="N20" s="59"/>
    </row>
    <row r="21" spans="1:20">
      <c r="A21" s="29">
        <f t="shared" si="2"/>
        <v>2.5</v>
      </c>
      <c r="B21" s="32">
        <v>208</v>
      </c>
      <c r="C21" s="33">
        <f t="shared" si="3"/>
        <v>66.806110091743122</v>
      </c>
      <c r="D21" s="33">
        <f t="shared" si="0"/>
        <v>2.1613105820686873</v>
      </c>
      <c r="E21" s="29">
        <f t="shared" si="4"/>
        <v>2.5</v>
      </c>
      <c r="F21" s="35">
        <v>193</v>
      </c>
      <c r="G21" s="34">
        <f t="shared" si="1"/>
        <v>2.1613105820686873</v>
      </c>
      <c r="I21" s="39" t="s">
        <v>15</v>
      </c>
      <c r="J21" s="43">
        <f>(J19/J20)*100</f>
        <v>14.385452183796069</v>
      </c>
      <c r="L21" s="31"/>
      <c r="M21" s="58"/>
      <c r="N21" s="57"/>
    </row>
    <row r="22" spans="1:20">
      <c r="A22" s="29">
        <f t="shared" si="2"/>
        <v>3</v>
      </c>
      <c r="B22" s="32">
        <v>173</v>
      </c>
      <c r="C22" s="33">
        <f t="shared" si="3"/>
        <v>56.115625891946983</v>
      </c>
      <c r="D22" s="33">
        <f t="shared" si="0"/>
        <v>1.8154521479115815</v>
      </c>
      <c r="E22" s="29">
        <f t="shared" si="4"/>
        <v>3</v>
      </c>
      <c r="F22" s="35">
        <v>280</v>
      </c>
      <c r="G22" s="34">
        <f t="shared" si="1"/>
        <v>1.8154521479115815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162</v>
      </c>
      <c r="C23" s="33">
        <f t="shared" si="3"/>
        <v>52.755759429153912</v>
      </c>
      <c r="D23" s="33">
        <f t="shared" si="0"/>
        <v>1.7067537828907768</v>
      </c>
      <c r="E23" s="29">
        <f t="shared" si="4"/>
        <v>3.5</v>
      </c>
      <c r="F23" s="35">
        <v>350</v>
      </c>
      <c r="G23" s="34">
        <f t="shared" si="1"/>
        <v>1.7067537828907768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145</v>
      </c>
      <c r="C24" s="33">
        <f t="shared" si="3"/>
        <v>47.563238532110084</v>
      </c>
      <c r="D24" s="33">
        <f t="shared" si="0"/>
        <v>1.5387654005858973</v>
      </c>
      <c r="E24" s="29">
        <f t="shared" si="4"/>
        <v>4</v>
      </c>
      <c r="F24" s="35">
        <v>520</v>
      </c>
      <c r="G24" s="34">
        <f t="shared" si="1"/>
        <v>1.5387654005858973</v>
      </c>
      <c r="H24" s="2"/>
      <c r="I24" s="39" t="s">
        <v>18</v>
      </c>
      <c r="J24" s="41">
        <v>286.55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138</v>
      </c>
      <c r="C25" s="33">
        <f t="shared" si="3"/>
        <v>45.425141692150859</v>
      </c>
      <c r="D25" s="33">
        <f t="shared" si="0"/>
        <v>1.4695937137544761</v>
      </c>
      <c r="E25" s="29">
        <f t="shared" ref="E25:E42" si="5">E24+0.5</f>
        <v>4.5</v>
      </c>
      <c r="F25" s="35">
        <v>610</v>
      </c>
      <c r="G25" s="34">
        <f t="shared" si="1"/>
        <v>1.4695937137544761</v>
      </c>
      <c r="H25" s="2"/>
      <c r="I25" s="39" t="s">
        <v>19</v>
      </c>
      <c r="J25" s="41">
        <v>148.75</v>
      </c>
      <c r="O25" s="1"/>
      <c r="P25" s="1"/>
      <c r="Q25" s="1"/>
      <c r="R25" s="1"/>
    </row>
    <row r="26" spans="1:20">
      <c r="A26" s="29">
        <f t="shared" si="2"/>
        <v>5</v>
      </c>
      <c r="B26" s="32">
        <v>130</v>
      </c>
      <c r="C26" s="33">
        <f t="shared" si="3"/>
        <v>42.981602446483173</v>
      </c>
      <c r="D26" s="33">
        <f t="shared" si="0"/>
        <v>1.3905403573757091</v>
      </c>
      <c r="E26" s="29">
        <f t="shared" si="5"/>
        <v>5</v>
      </c>
      <c r="F26" s="35">
        <v>680</v>
      </c>
      <c r="G26" s="34">
        <f t="shared" si="1"/>
        <v>1.3905403573757091</v>
      </c>
      <c r="I26" s="39" t="s">
        <v>20</v>
      </c>
      <c r="J26" s="45">
        <f>J24-J25</f>
        <v>137.80000000000001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124</v>
      </c>
      <c r="C27" s="33">
        <f t="shared" si="3"/>
        <v>41.14894801223241</v>
      </c>
      <c r="D27" s="33">
        <f t="shared" si="0"/>
        <v>1.331250340091634</v>
      </c>
      <c r="E27" s="29">
        <f t="shared" si="5"/>
        <v>5.5</v>
      </c>
      <c r="F27" s="35">
        <v>754</v>
      </c>
      <c r="G27" s="34">
        <f t="shared" si="1"/>
        <v>1.331250340091634</v>
      </c>
      <c r="I27" s="39" t="s">
        <v>17</v>
      </c>
      <c r="J27" s="36">
        <v>1.95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119</v>
      </c>
      <c r="C28" s="33">
        <f t="shared" si="3"/>
        <v>39.621735983690108</v>
      </c>
      <c r="D28" s="33">
        <f t="shared" si="0"/>
        <v>1.2818419923549049</v>
      </c>
      <c r="E28" s="29">
        <f t="shared" si="5"/>
        <v>6</v>
      </c>
      <c r="F28" s="35">
        <v>830</v>
      </c>
      <c r="G28" s="34">
        <f t="shared" si="1"/>
        <v>1.2818419923549049</v>
      </c>
      <c r="I28" s="39" t="s">
        <v>36</v>
      </c>
      <c r="J28" s="43">
        <f>J27*B12</f>
        <v>60.274499999999996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113</v>
      </c>
      <c r="C29" s="33">
        <f t="shared" si="3"/>
        <v>37.789081549439345</v>
      </c>
      <c r="D29" s="33">
        <f t="shared" si="0"/>
        <v>1.2225519750708296</v>
      </c>
      <c r="E29" s="29">
        <f t="shared" si="5"/>
        <v>6.5</v>
      </c>
      <c r="F29" s="35">
        <v>898</v>
      </c>
      <c r="G29" s="34">
        <f t="shared" si="1"/>
        <v>1.2225519750708296</v>
      </c>
      <c r="I29" s="39" t="s">
        <v>21</v>
      </c>
      <c r="J29" s="43">
        <f>J21</f>
        <v>14.385452183796069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110</v>
      </c>
      <c r="C30" s="33">
        <f t="shared" si="3"/>
        <v>36.87275433231396</v>
      </c>
      <c r="D30" s="33">
        <f t="shared" si="0"/>
        <v>1.1929069664287919</v>
      </c>
      <c r="E30" s="29">
        <f t="shared" si="5"/>
        <v>7</v>
      </c>
      <c r="F30" s="35">
        <v>942</v>
      </c>
      <c r="G30" s="34">
        <f t="shared" si="1"/>
        <v>1.1929069664287919</v>
      </c>
      <c r="I30" s="44" t="s">
        <v>37</v>
      </c>
      <c r="J30" s="43">
        <f>J26/J28</f>
        <v>2.2862072684136745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105</v>
      </c>
      <c r="C31" s="33">
        <f t="shared" si="3"/>
        <v>35.345542303771651</v>
      </c>
      <c r="D31" s="33">
        <f t="shared" si="0"/>
        <v>1.1434986186920624</v>
      </c>
      <c r="E31" s="29">
        <f t="shared" si="5"/>
        <v>7.5</v>
      </c>
      <c r="F31" s="35">
        <v>1010</v>
      </c>
      <c r="G31" s="34">
        <f t="shared" si="1"/>
        <v>1.1434986186920624</v>
      </c>
      <c r="I31" s="44" t="s">
        <v>38</v>
      </c>
      <c r="J31" s="43">
        <f>J30/(1+J29/100)</f>
        <v>1.9986870924286473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100</v>
      </c>
      <c r="C32" s="33">
        <f t="shared" si="3"/>
        <v>33.818330275229357</v>
      </c>
      <c r="D32" s="33">
        <f t="shared" si="0"/>
        <v>1.0940902709553335</v>
      </c>
      <c r="E32" s="29">
        <f t="shared" si="5"/>
        <v>8</v>
      </c>
      <c r="F32" s="35">
        <v>1050</v>
      </c>
      <c r="G32" s="34">
        <f t="shared" si="1"/>
        <v>1.0940902709553335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98</v>
      </c>
      <c r="C33" s="33">
        <f t="shared" si="3"/>
        <v>33.207445463812427</v>
      </c>
      <c r="D33" s="33">
        <f t="shared" si="0"/>
        <v>1.0743269318606414</v>
      </c>
      <c r="E33" s="29">
        <f t="shared" si="5"/>
        <v>8.5</v>
      </c>
      <c r="F33" s="35">
        <v>1090</v>
      </c>
      <c r="G33" s="34">
        <f t="shared" si="1"/>
        <v>1.0743269318606414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96</v>
      </c>
      <c r="C34" s="33">
        <f t="shared" si="3"/>
        <v>32.59656065239551</v>
      </c>
      <c r="D34" s="34">
        <f t="shared" si="0"/>
        <v>1.0545635927659498</v>
      </c>
      <c r="E34" s="29">
        <f t="shared" si="5"/>
        <v>9</v>
      </c>
      <c r="F34" s="35">
        <v>1140</v>
      </c>
      <c r="G34" s="34">
        <f t="shared" si="1"/>
        <v>1.0545635927659498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96</v>
      </c>
      <c r="C35" s="33">
        <f t="shared" si="3"/>
        <v>32.59656065239551</v>
      </c>
      <c r="D35" s="34">
        <f t="shared" si="0"/>
        <v>1.0545635927659498</v>
      </c>
      <c r="E35" s="29">
        <f t="shared" si="5"/>
        <v>9.5</v>
      </c>
      <c r="F35" s="35">
        <v>1190</v>
      </c>
      <c r="G35" s="34">
        <f t="shared" si="1"/>
        <v>1.0545635927659498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abSelected="1" topLeftCell="A34" workbookViewId="0">
      <selection activeCell="F37" sqref="F37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3.7621410487387168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6" si="0">C15/($B$11)</f>
        <v>0</v>
      </c>
      <c r="E15" s="32">
        <v>0</v>
      </c>
      <c r="F15" s="32">
        <v>0</v>
      </c>
      <c r="G15" s="34">
        <f t="shared" ref="G15:G36" si="1">D15/$F$10</f>
        <v>0</v>
      </c>
      <c r="I15" s="23" t="s">
        <v>16</v>
      </c>
      <c r="J15" s="23">
        <v>18.53</v>
      </c>
      <c r="M15" s="54"/>
      <c r="N15" s="56"/>
    </row>
    <row r="16" spans="1:14">
      <c r="A16" s="29">
        <f>A15+0.5</f>
        <v>0.5</v>
      </c>
      <c r="B16" s="32">
        <v>48</v>
      </c>
      <c r="C16" s="33">
        <f>(0.00299639*B16+0.03211882)/9.81*1000</f>
        <v>17.935325178389395</v>
      </c>
      <c r="D16" s="33">
        <f t="shared" si="0"/>
        <v>0.58024345449334824</v>
      </c>
      <c r="E16" s="29">
        <v>0.5</v>
      </c>
      <c r="F16" s="35">
        <v>-4</v>
      </c>
      <c r="G16" s="34">
        <f t="shared" si="1"/>
        <v>0.29012172724667412</v>
      </c>
      <c r="I16" s="23" t="s">
        <v>11</v>
      </c>
      <c r="J16" s="23">
        <v>66.27</v>
      </c>
      <c r="M16" s="54"/>
      <c r="N16" s="54"/>
    </row>
    <row r="17" spans="1:20">
      <c r="A17" s="29">
        <f t="shared" ref="A17:A40" si="2">A16+0.5</f>
        <v>1</v>
      </c>
      <c r="B17" s="32">
        <v>93</v>
      </c>
      <c r="C17" s="33">
        <f t="shared" ref="C17:C36" si="3">(0.00299639*B17+0.03211882)/9.81*1000</f>
        <v>31.680233435270129</v>
      </c>
      <c r="D17" s="33">
        <f t="shared" si="0"/>
        <v>1.0249185841239123</v>
      </c>
      <c r="E17" s="29">
        <f>E16+0.5</f>
        <v>1</v>
      </c>
      <c r="F17" s="35">
        <v>-4</v>
      </c>
      <c r="G17" s="34">
        <f t="shared" si="1"/>
        <v>0.51245929206195617</v>
      </c>
      <c r="I17" s="23" t="s">
        <v>12</v>
      </c>
      <c r="J17" s="23">
        <v>60.69</v>
      </c>
      <c r="M17" s="54"/>
      <c r="N17" s="56"/>
    </row>
    <row r="18" spans="1:20">
      <c r="A18" s="29">
        <f t="shared" si="2"/>
        <v>1.5</v>
      </c>
      <c r="B18" s="32">
        <v>133</v>
      </c>
      <c r="C18" s="33">
        <f t="shared" si="3"/>
        <v>43.897929663608558</v>
      </c>
      <c r="D18" s="33">
        <f t="shared" si="0"/>
        <v>1.420185366017747</v>
      </c>
      <c r="E18" s="29">
        <f>E17+0.5</f>
        <v>1.5</v>
      </c>
      <c r="F18" s="35">
        <v>0</v>
      </c>
      <c r="G18" s="34">
        <f t="shared" si="1"/>
        <v>0.71009268300887352</v>
      </c>
      <c r="I18" s="23" t="s">
        <v>13</v>
      </c>
      <c r="J18" s="38">
        <f>J16-J17</f>
        <v>5.5799999999999983</v>
      </c>
      <c r="M18" s="54"/>
      <c r="N18" s="57"/>
    </row>
    <row r="19" spans="1:20">
      <c r="A19" s="29">
        <f t="shared" si="2"/>
        <v>2</v>
      </c>
      <c r="B19" s="32">
        <v>161</v>
      </c>
      <c r="C19" s="33">
        <f t="shared" si="3"/>
        <v>52.450317023445457</v>
      </c>
      <c r="D19" s="33">
        <f t="shared" si="0"/>
        <v>1.6968721133434312</v>
      </c>
      <c r="E19" s="29">
        <f t="shared" ref="E19:E41" si="4">E18+0.5</f>
        <v>2</v>
      </c>
      <c r="F19" s="35">
        <v>6</v>
      </c>
      <c r="G19" s="34">
        <f t="shared" si="1"/>
        <v>0.84843605667171562</v>
      </c>
      <c r="I19" s="39" t="s">
        <v>14</v>
      </c>
      <c r="J19" s="40">
        <f>J17-J15</f>
        <v>42.16</v>
      </c>
      <c r="M19" s="58"/>
      <c r="N19" s="59"/>
    </row>
    <row r="20" spans="1:20">
      <c r="A20" s="29">
        <f t="shared" si="2"/>
        <v>2.5</v>
      </c>
      <c r="B20" s="32">
        <v>201</v>
      </c>
      <c r="C20" s="33">
        <f t="shared" si="3"/>
        <v>64.668013251783876</v>
      </c>
      <c r="D20" s="33">
        <f t="shared" si="0"/>
        <v>2.0921388952372655</v>
      </c>
      <c r="E20" s="29">
        <f t="shared" si="4"/>
        <v>2.5</v>
      </c>
      <c r="F20" s="35">
        <v>10</v>
      </c>
      <c r="G20" s="34">
        <f t="shared" si="1"/>
        <v>1.0460694476186327</v>
      </c>
      <c r="I20" s="39" t="s">
        <v>15</v>
      </c>
      <c r="J20" s="38">
        <f>(J18/J19)*100</f>
        <v>13.235294117647056</v>
      </c>
      <c r="M20" s="58"/>
      <c r="N20" s="57"/>
    </row>
    <row r="21" spans="1:20">
      <c r="A21" s="29">
        <f t="shared" si="2"/>
        <v>3</v>
      </c>
      <c r="B21" s="32">
        <v>237</v>
      </c>
      <c r="C21" s="33">
        <f t="shared" si="3"/>
        <v>75.663939857288483</v>
      </c>
      <c r="D21" s="33">
        <f t="shared" si="0"/>
        <v>2.4478789989417171</v>
      </c>
      <c r="E21" s="29">
        <f t="shared" si="4"/>
        <v>3</v>
      </c>
      <c r="F21" s="35">
        <v>20</v>
      </c>
      <c r="G21" s="34">
        <f t="shared" si="1"/>
        <v>1.2239394994708586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273</v>
      </c>
      <c r="C22" s="33">
        <f t="shared" si="3"/>
        <v>86.659866462793062</v>
      </c>
      <c r="D22" s="33">
        <f t="shared" si="0"/>
        <v>2.8036191026461683</v>
      </c>
      <c r="E22" s="29">
        <f t="shared" si="4"/>
        <v>3.5</v>
      </c>
      <c r="F22" s="35">
        <v>40</v>
      </c>
      <c r="G22" s="34">
        <f t="shared" si="1"/>
        <v>1.4018095513230842</v>
      </c>
    </row>
    <row r="23" spans="1:20">
      <c r="A23" s="29">
        <f t="shared" si="2"/>
        <v>4</v>
      </c>
      <c r="B23" s="32">
        <v>310</v>
      </c>
      <c r="C23" s="33">
        <f t="shared" si="3"/>
        <v>97.961235474006102</v>
      </c>
      <c r="D23" s="33">
        <f t="shared" si="0"/>
        <v>3.1692408758979651</v>
      </c>
      <c r="E23" s="29">
        <f t="shared" si="4"/>
        <v>4</v>
      </c>
      <c r="F23" s="35">
        <v>56</v>
      </c>
      <c r="G23" s="34">
        <f t="shared" si="1"/>
        <v>1.5846204379489826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342</v>
      </c>
      <c r="C24" s="33">
        <f t="shared" si="3"/>
        <v>107.73539245667683</v>
      </c>
      <c r="D24" s="33">
        <f t="shared" si="0"/>
        <v>3.4854543014130326</v>
      </c>
      <c r="E24" s="29">
        <f t="shared" si="4"/>
        <v>4.5</v>
      </c>
      <c r="F24" s="35">
        <v>80</v>
      </c>
      <c r="G24" s="34">
        <f t="shared" si="1"/>
        <v>1.7427271507065163</v>
      </c>
      <c r="H24" s="2"/>
      <c r="I24" s="39" t="s">
        <v>18</v>
      </c>
      <c r="J24" s="46">
        <v>274.14999999999998</v>
      </c>
      <c r="O24" s="1"/>
      <c r="P24" s="1"/>
      <c r="Q24" s="1"/>
      <c r="R24" s="1"/>
    </row>
    <row r="25" spans="1:20">
      <c r="A25" s="29">
        <f t="shared" si="2"/>
        <v>5</v>
      </c>
      <c r="B25" s="32">
        <v>368</v>
      </c>
      <c r="C25" s="33">
        <f t="shared" si="3"/>
        <v>115.67689500509682</v>
      </c>
      <c r="D25" s="33">
        <f t="shared" si="0"/>
        <v>3.7423777096440252</v>
      </c>
      <c r="E25" s="29">
        <f t="shared" si="4"/>
        <v>5</v>
      </c>
      <c r="F25" s="35">
        <v>120</v>
      </c>
      <c r="G25" s="34">
        <f t="shared" si="1"/>
        <v>1.8711888548220126</v>
      </c>
      <c r="H25" s="2"/>
      <c r="I25" s="39" t="s">
        <v>19</v>
      </c>
      <c r="J25" s="46">
        <v>132.06</v>
      </c>
      <c r="O25" s="1"/>
      <c r="P25" s="1"/>
      <c r="Q25" s="1"/>
      <c r="R25" s="1"/>
    </row>
    <row r="26" spans="1:20">
      <c r="A26" s="29">
        <f t="shared" si="2"/>
        <v>5.5</v>
      </c>
      <c r="B26" s="32">
        <v>370</v>
      </c>
      <c r="C26" s="33">
        <f t="shared" si="3"/>
        <v>116.28777981651373</v>
      </c>
      <c r="D26" s="33">
        <f t="shared" si="0"/>
        <v>3.7621410487387168</v>
      </c>
      <c r="E26" s="29">
        <f t="shared" si="4"/>
        <v>5.5</v>
      </c>
      <c r="F26" s="35">
        <v>180</v>
      </c>
      <c r="G26" s="34">
        <f t="shared" si="1"/>
        <v>1.8810705243693584</v>
      </c>
      <c r="H26" s="2"/>
      <c r="I26" s="39" t="s">
        <v>20</v>
      </c>
      <c r="J26" s="42">
        <f>J24-J25</f>
        <v>142.08999999999997</v>
      </c>
      <c r="O26" s="1"/>
      <c r="P26" s="1"/>
      <c r="Q26" s="1"/>
      <c r="R26" s="1"/>
    </row>
    <row r="27" spans="1:20">
      <c r="A27" s="29">
        <f t="shared" si="2"/>
        <v>6</v>
      </c>
      <c r="B27" s="32">
        <v>325</v>
      </c>
      <c r="C27" s="33">
        <f t="shared" si="3"/>
        <v>102.54287155963301</v>
      </c>
      <c r="D27" s="33">
        <f t="shared" si="0"/>
        <v>3.317465919108153</v>
      </c>
      <c r="E27" s="29">
        <f t="shared" si="4"/>
        <v>6</v>
      </c>
      <c r="F27" s="35">
        <v>240</v>
      </c>
      <c r="G27" s="34">
        <f t="shared" si="1"/>
        <v>1.6587329595540765</v>
      </c>
      <c r="I27" s="39" t="s">
        <v>17</v>
      </c>
      <c r="J27" s="38">
        <v>2.0099999999999998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280</v>
      </c>
      <c r="C28" s="33">
        <f t="shared" si="3"/>
        <v>88.797963302752294</v>
      </c>
      <c r="D28" s="33">
        <f t="shared" si="0"/>
        <v>2.8727907894775897</v>
      </c>
      <c r="E28" s="29">
        <f t="shared" si="4"/>
        <v>6.5</v>
      </c>
      <c r="F28" s="35">
        <v>350</v>
      </c>
      <c r="G28" s="34">
        <f t="shared" si="1"/>
        <v>1.4363953947387949</v>
      </c>
      <c r="I28" s="39" t="s">
        <v>24</v>
      </c>
      <c r="J28" s="38">
        <f>J27*B11</f>
        <v>62.129099999999994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275</v>
      </c>
      <c r="C29" s="33">
        <f t="shared" si="3"/>
        <v>87.270751274209985</v>
      </c>
      <c r="D29" s="33">
        <f t="shared" si="0"/>
        <v>2.8233824417408599</v>
      </c>
      <c r="E29" s="29">
        <f t="shared" si="4"/>
        <v>7</v>
      </c>
      <c r="F29" s="35">
        <v>440</v>
      </c>
      <c r="G29" s="34">
        <f t="shared" si="1"/>
        <v>1.41169122087043</v>
      </c>
      <c r="I29" s="39" t="s">
        <v>21</v>
      </c>
      <c r="J29" s="38">
        <f>J20</f>
        <v>13.235294117647056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255</v>
      </c>
      <c r="C30" s="33">
        <f t="shared" si="3"/>
        <v>81.161903160040765</v>
      </c>
      <c r="D30" s="34">
        <f t="shared" si="0"/>
        <v>2.6257490507939427</v>
      </c>
      <c r="E30" s="29">
        <f t="shared" si="4"/>
        <v>7.5</v>
      </c>
      <c r="F30" s="35">
        <v>516</v>
      </c>
      <c r="G30" s="34">
        <f t="shared" si="1"/>
        <v>1.3128745253969714</v>
      </c>
      <c r="I30" s="39" t="s">
        <v>25</v>
      </c>
      <c r="J30" s="38">
        <f>J26/J28</f>
        <v>2.2870120442755488</v>
      </c>
      <c r="K30" s="5"/>
      <c r="R30" s="1"/>
      <c r="S30" s="1"/>
      <c r="T30" s="1"/>
    </row>
    <row r="31" spans="1:20">
      <c r="A31" s="29">
        <f t="shared" si="2"/>
        <v>8</v>
      </c>
      <c r="B31" s="32">
        <v>241</v>
      </c>
      <c r="C31" s="33">
        <f t="shared" si="3"/>
        <v>76.885709480122316</v>
      </c>
      <c r="D31" s="34">
        <f t="shared" si="0"/>
        <v>2.4874056771311004</v>
      </c>
      <c r="E31" s="29">
        <f t="shared" si="4"/>
        <v>8</v>
      </c>
      <c r="F31" s="35">
        <v>560</v>
      </c>
      <c r="G31" s="34">
        <f t="shared" si="1"/>
        <v>1.2437028385655502</v>
      </c>
      <c r="I31" s="39" t="s">
        <v>26</v>
      </c>
      <c r="J31" s="38">
        <f>J30/(1+J29/100)</f>
        <v>2.0196989481913938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230</v>
      </c>
      <c r="C32" s="33">
        <f t="shared" si="3"/>
        <v>73.525843017329251</v>
      </c>
      <c r="D32" s="34">
        <f t="shared" si="0"/>
        <v>2.3787073121102962</v>
      </c>
      <c r="E32" s="29">
        <f t="shared" si="4"/>
        <v>8.5</v>
      </c>
      <c r="F32" s="35">
        <v>610</v>
      </c>
      <c r="G32" s="34">
        <f t="shared" si="1"/>
        <v>1.1893536560551481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219</v>
      </c>
      <c r="C33" s="33">
        <f t="shared" si="3"/>
        <v>70.165976554536186</v>
      </c>
      <c r="D33" s="34">
        <f t="shared" si="0"/>
        <v>2.2700089470894915</v>
      </c>
      <c r="E33" s="29">
        <f t="shared" si="4"/>
        <v>9</v>
      </c>
      <c r="F33" s="35">
        <v>660</v>
      </c>
      <c r="G33" s="34">
        <f t="shared" si="1"/>
        <v>1.1350044735447458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179</v>
      </c>
      <c r="C34" s="33">
        <f t="shared" si="3"/>
        <v>57.948280326197747</v>
      </c>
      <c r="D34" s="34">
        <f t="shared" si="0"/>
        <v>1.8747421651956566</v>
      </c>
      <c r="E34" s="29">
        <f t="shared" si="4"/>
        <v>9.5</v>
      </c>
      <c r="F34" s="35">
        <v>610</v>
      </c>
      <c r="G34" s="34">
        <f t="shared" si="1"/>
        <v>0.93737108259782831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177</v>
      </c>
      <c r="C35" s="33">
        <f t="shared" si="3"/>
        <v>57.337395514780837</v>
      </c>
      <c r="D35" s="34">
        <f t="shared" si="0"/>
        <v>1.8549788261009652</v>
      </c>
      <c r="E35" s="29">
        <f t="shared" si="4"/>
        <v>10</v>
      </c>
      <c r="F35" s="35">
        <v>550</v>
      </c>
      <c r="G35" s="34">
        <f t="shared" si="1"/>
        <v>0.9274894130504826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>
        <v>176</v>
      </c>
      <c r="C36" s="33">
        <f t="shared" si="3"/>
        <v>57.031953109072369</v>
      </c>
      <c r="D36" s="34">
        <f t="shared" si="0"/>
        <v>1.8450971565536192</v>
      </c>
      <c r="E36" s="29">
        <f t="shared" si="4"/>
        <v>10.5</v>
      </c>
      <c r="F36" s="35">
        <v>510</v>
      </c>
      <c r="G36" s="34">
        <f t="shared" si="1"/>
        <v>0.92254857827680958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/>
      <c r="D37" s="34"/>
      <c r="E37" s="29">
        <f t="shared" si="4"/>
        <v>11</v>
      </c>
      <c r="F37" s="35"/>
      <c r="G37" s="34"/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/>
      <c r="D38" s="34"/>
      <c r="E38" s="29">
        <f t="shared" si="4"/>
        <v>11.5</v>
      </c>
      <c r="F38" s="35"/>
      <c r="G38" s="34"/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opLeftCell="A7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14.018311291963379</v>
      </c>
      <c r="C11" s="32">
        <f>Punto1!B12</f>
        <v>30.91</v>
      </c>
      <c r="D11" s="60">
        <f>Punto1!J31</f>
        <v>2.327299971053483</v>
      </c>
      <c r="E11" s="60">
        <f>Punto1!J32</f>
        <v>2.0411633400656437</v>
      </c>
      <c r="F11" s="60">
        <f>Punto1!F11</f>
        <v>0.5</v>
      </c>
      <c r="G11" s="33">
        <f>Punto1!F12</f>
        <v>2.1316655734266496</v>
      </c>
    </row>
    <row r="12" spans="1:11">
      <c r="A12" s="32">
        <v>2</v>
      </c>
      <c r="B12" s="60">
        <f>Punto2!J29</f>
        <v>14.385452183796069</v>
      </c>
      <c r="C12" s="32">
        <f>Punto2!B12</f>
        <v>30.91</v>
      </c>
      <c r="D12" s="60">
        <f>Punto2!J30</f>
        <v>2.2862072684136745</v>
      </c>
      <c r="E12" s="60">
        <f>Punto2!J31</f>
        <v>1.9986870924286473</v>
      </c>
      <c r="F12" s="29">
        <f>Punto2!F11</f>
        <v>1</v>
      </c>
      <c r="G12" s="33">
        <f>Punto2!F12</f>
        <v>2.576340703057213</v>
      </c>
    </row>
    <row r="13" spans="1:11">
      <c r="A13" s="32">
        <v>3</v>
      </c>
      <c r="B13" s="60">
        <f>Punto3!J29</f>
        <v>13.235294117647056</v>
      </c>
      <c r="C13" s="32">
        <f>Punto3!B11</f>
        <v>30.91</v>
      </c>
      <c r="D13" s="60">
        <f>Punto3!J30</f>
        <v>2.2870120442755488</v>
      </c>
      <c r="E13" s="60">
        <f>Punto3!J31</f>
        <v>2.0196989481913938</v>
      </c>
      <c r="F13" s="29">
        <f>Punto3!F10</f>
        <v>2</v>
      </c>
      <c r="G13" s="33">
        <f>Punto3!F11</f>
        <v>3.7621410487387168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ATAN(1.1011)*180/PI()</f>
        <v>47.754813647324717</v>
      </c>
      <c r="J16" s="62" t="s">
        <v>2</v>
      </c>
    </row>
    <row r="17" spans="1:12" ht="14.25">
      <c r="H17" s="65" t="s">
        <v>4</v>
      </c>
      <c r="I17" s="67">
        <f>I19</f>
        <v>1.5387999999999999</v>
      </c>
      <c r="J17" s="63" t="s">
        <v>9</v>
      </c>
    </row>
    <row r="19" spans="1:12">
      <c r="H19" s="9">
        <v>0</v>
      </c>
      <c r="I19" s="11">
        <v>1.5387999999999999</v>
      </c>
    </row>
    <row r="20" spans="1:12">
      <c r="H20" s="9">
        <f t="shared" ref="H20:I22" si="0">F11</f>
        <v>0.5</v>
      </c>
      <c r="I20" s="11">
        <f t="shared" si="0"/>
        <v>2.1316655734266496</v>
      </c>
    </row>
    <row r="21" spans="1:12">
      <c r="H21" s="9">
        <f t="shared" si="0"/>
        <v>1</v>
      </c>
      <c r="I21" s="11">
        <f t="shared" si="0"/>
        <v>2.576340703057213</v>
      </c>
    </row>
    <row r="22" spans="1:12">
      <c r="H22" s="9">
        <f t="shared" si="0"/>
        <v>2</v>
      </c>
      <c r="I22" s="11">
        <f t="shared" si="0"/>
        <v>3.7621410487387168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2010-08-30T21:59:46Z</dcterms:modified>
</cp:coreProperties>
</file>